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Лист1!$A$1:$D$79</definedName>
  </definedNames>
  <calcPr calcId="144525"/>
</workbook>
</file>

<file path=xl/calcChain.xml><?xml version="1.0" encoding="utf-8"?>
<calcChain xmlns="http://schemas.openxmlformats.org/spreadsheetml/2006/main">
  <c r="B67" i="1" l="1"/>
  <c r="B37" i="1"/>
  <c r="B26" i="1"/>
  <c r="B10" i="1" l="1"/>
  <c r="B9" i="1" s="1"/>
  <c r="B8" i="1"/>
  <c r="B63" i="1"/>
  <c r="B60" i="1"/>
  <c r="B22" i="1"/>
  <c r="B18" i="1"/>
  <c r="B15" i="1"/>
  <c r="B13" i="1" l="1"/>
  <c r="B77" i="1"/>
  <c r="B76" i="1"/>
  <c r="B75" i="1" s="1"/>
  <c r="B78" i="1" l="1"/>
  <c r="B79" i="1" s="1"/>
</calcChain>
</file>

<file path=xl/sharedStrings.xml><?xml version="1.0" encoding="utf-8"?>
<sst xmlns="http://schemas.openxmlformats.org/spreadsheetml/2006/main" count="140" uniqueCount="95">
  <si>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</si>
  <si>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</si>
  <si>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</si>
  <si>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</si>
  <si>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</si>
  <si>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</si>
  <si>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</si>
  <si>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</si>
  <si>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</si>
  <si>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</si>
  <si>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</si>
  <si>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</si>
  <si>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</si>
  <si>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</si>
  <si>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</si>
  <si>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</si>
  <si>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</si>
  <si>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</si>
  <si>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</si>
  <si>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</si>
  <si>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</si>
  <si>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</si>
  <si>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</si>
  <si>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</si>
  <si>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</si>
  <si>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</si>
  <si>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</si>
  <si>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Ингодинская, д. 15</t>
  </si>
  <si>
    <t>ИП Мельник С.А.(Ингодинская 15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</si>
  <si>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</si>
  <si>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</si>
  <si>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</si>
  <si>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</si>
  <si>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</si>
  <si>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</si>
  <si>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</si>
  <si>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</si>
  <si>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</si>
  <si>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Эстетика (Ингодинская 15 пом.1)</t>
  </si>
  <si>
    <t>Восстановление наружного водостока</t>
  </si>
  <si>
    <t>шт.</t>
  </si>
  <si>
    <t>Гор. вода потр.при содер.общего имущ-ва  в МКД 1,2 кв.2022г. 1-5эт.К=0</t>
  </si>
  <si>
    <t>м2</t>
  </si>
  <si>
    <t>Замена вентиля на радиаторе</t>
  </si>
  <si>
    <t>Замена электрической розетки</t>
  </si>
  <si>
    <t>Замена электровыключателей</t>
  </si>
  <si>
    <t>Крепление дверных тамбурных коробок</t>
  </si>
  <si>
    <t>Мелкий ремонт штакетного забора</t>
  </si>
  <si>
    <t>пролет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</si>
  <si>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</si>
  <si>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</si>
  <si>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</si>
  <si>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</si>
  <si>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подвала</t>
  </si>
  <si>
    <t>дом</t>
  </si>
  <si>
    <t>Осмотр сантех. оборудования</t>
  </si>
  <si>
    <t>Остекление оконых рам</t>
  </si>
  <si>
    <t>Отключение отопления</t>
  </si>
  <si>
    <t>Очистка канализационной сети</t>
  </si>
  <si>
    <t>м</t>
  </si>
  <si>
    <t>Подготовка теплового узла к сдаче</t>
  </si>
  <si>
    <t>Прокладка электрокабеля АВВГ 2*2,5 мм2</t>
  </si>
  <si>
    <t>Протяжка контактов на электроприборах</t>
  </si>
  <si>
    <t>Распил упавшего дерева</t>
  </si>
  <si>
    <t>Регулировка теплоносителя</t>
  </si>
  <si>
    <t>Ремонт двери</t>
  </si>
  <si>
    <t>Сброс воздуха со стояков отопления</t>
  </si>
  <si>
    <t>стояк</t>
  </si>
  <si>
    <t>Сброс воздуха со стояков отопления с использованием а/м газель</t>
  </si>
  <si>
    <t>1 стояк</t>
  </si>
  <si>
    <t>Сброс и запуск общедомовой системы водоснабжения дома ХВС или ГВС</t>
  </si>
  <si>
    <t>Скос травы 2021 г.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</si>
  <si>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</si>
  <si>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</si>
  <si>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</si>
  <si>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</si>
  <si>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</si>
  <si>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</si>
  <si>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</si>
  <si>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</si>
  <si>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</si>
  <si>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</si>
  <si>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Утепление вентпродухов изовером</t>
  </si>
  <si>
    <t>Хол.вода потр.при содер.общ.имущ. в МКД 1,2 кв.2022г.1-5эт.К=0,6;0,8</t>
  </si>
  <si>
    <t>Электрическая энергия потр.при содержании общего имущ. МКД 1,2 кв.2022</t>
  </si>
  <si>
    <t>замена электрической лампы накаливания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</si>
  <si>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</si>
  <si>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</si>
  <si>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</si>
  <si>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</si>
  <si>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исполнение заявок не связанных с ремонтом</t>
  </si>
  <si>
    <t>открытие продухов</t>
  </si>
  <si>
    <t>шт</t>
  </si>
  <si>
    <t>очистка труб канализации и вентеляции от куржака в зим. период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</si>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</sst>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0" fontId="0" fillId="0" borderId="0" xfId="0"/>
    <xf numFmtId="164" fontId="4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/>
    <xf numFmtId="165" fontId="0" fillId="0" borderId="6" xfId="0" applyNumberFormat="1" applyFill="1" applyBorder="1"/>
    <xf numFmtId="0" fontId="2" fillId="0" borderId="7" xfId="0" applyFont="1" applyFill="1" applyBorder="1" applyAlignment="1">
      <alignment horizontal="center"/>
    </xf>
    <xf numFmtId="164" fontId="6" fillId="0" borderId="7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left" vertical="top" wrapText="1" indent="1"/>
    </xf>
    <xf numFmtId="0" fontId="15" fillId="0" borderId="3" xfId="1" applyFont="1" applyFill="1" applyBorder="1" applyAlignment="1">
      <alignment horizontal="left" vertical="center" wrapText="1"/>
    </xf>
    <xf numFmtId="164" fontId="12" fillId="3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topLeftCell="A73" zoomScaleSheetLayoutView="100" workbookViewId="0">
      <selection activeCell="A26" sqref="A26:XFD29"/>
    </sheetView>
  </sheetViews>
  <sheetFormatPr defaultRowHeight="15" outlineLevelRow="2" x14ac:dyDescent="0.25"/>
  <cols>
    <col min="1" max="1" width="59.5703125" style="15" customWidth="1"/>
    <col min="2" max="2" width="15.5703125" style="16" customWidth="1"/>
    <col min="3" max="3" width="9.28515625" style="15" customWidth="1"/>
    <col min="4" max="4" width="14.42578125" style="17" customWidth="1"/>
    <col min="5" max="5" width="11.5703125" style="1" customWidth="1"/>
    <col min="6" max="16384" width="9.140625" style="1"/>
  </cols>
  <sheetData>
    <row r="1" spans="1:4" ht="37.5" customHeight="1" x14ac:dyDescent="0.25">
      <c r="A1" s="40" t="s">
        <v>5</v>
      </c>
      <c r="B1" s="40"/>
      <c r="C1" s="40"/>
      <c r="D1" s="40"/>
    </row>
    <row r="2" spans="1:4" ht="17.25" customHeight="1" x14ac:dyDescent="0.25">
      <c r="A2" s="2" t="s">
        <v>27</v>
      </c>
      <c r="B2" s="42" t="s">
        <v>29</v>
      </c>
      <c r="C2" s="42"/>
      <c r="D2" s="42"/>
    </row>
    <row r="3" spans="1:4" ht="57" x14ac:dyDescent="0.25">
      <c r="A3" s="3" t="s">
        <v>2</v>
      </c>
      <c r="B3" s="4" t="s">
        <v>25</v>
      </c>
      <c r="C3" s="5" t="s">
        <v>0</v>
      </c>
      <c r="D3" s="6" t="s">
        <v>1</v>
      </c>
    </row>
    <row r="4" spans="1:4" x14ac:dyDescent="0.25">
      <c r="A4" s="31" t="s">
        <v>30</v>
      </c>
      <c r="B4" s="33">
        <v>812824.97460000054</v>
      </c>
      <c r="C4" s="12" t="s">
        <v>24</v>
      </c>
      <c r="D4" s="12"/>
    </row>
    <row r="5" spans="1:4" x14ac:dyDescent="0.25">
      <c r="A5" s="43" t="s">
        <v>26</v>
      </c>
      <c r="B5" s="44"/>
      <c r="C5" s="44"/>
      <c r="D5" s="45"/>
    </row>
    <row r="6" spans="1:4" ht="28.5" x14ac:dyDescent="0.25">
      <c r="A6" s="34" t="s">
        <v>31</v>
      </c>
      <c r="B6" s="19">
        <v>532218.43000000005</v>
      </c>
      <c r="C6" s="7" t="s">
        <v>24</v>
      </c>
      <c r="D6" s="6"/>
    </row>
    <row r="7" spans="1:4" x14ac:dyDescent="0.25">
      <c r="A7" s="34" t="s">
        <v>32</v>
      </c>
      <c r="B7" s="19">
        <v>526222.11</v>
      </c>
      <c r="C7" s="7" t="s">
        <v>24</v>
      </c>
      <c r="D7" s="6"/>
    </row>
    <row r="8" spans="1:4" x14ac:dyDescent="0.25">
      <c r="A8" s="34" t="s">
        <v>33</v>
      </c>
      <c r="B8" s="19">
        <f>B7-B6</f>
        <v>-5996.3200000000652</v>
      </c>
      <c r="C8" s="7" t="s">
        <v>24</v>
      </c>
      <c r="D8" s="6"/>
    </row>
    <row r="9" spans="1:4" x14ac:dyDescent="0.25">
      <c r="A9" s="34" t="s">
        <v>6</v>
      </c>
      <c r="B9" s="19">
        <f>B10+B11+B12</f>
        <v>77223.34</v>
      </c>
      <c r="C9" s="7" t="s">
        <v>24</v>
      </c>
      <c r="D9" s="6"/>
    </row>
    <row r="10" spans="1:4" ht="15.75" x14ac:dyDescent="0.25">
      <c r="A10" s="35" t="s">
        <v>7</v>
      </c>
      <c r="B10" s="20">
        <f>450*12+396.48*12</f>
        <v>10157.76</v>
      </c>
      <c r="C10" s="7" t="s">
        <v>24</v>
      </c>
      <c r="D10" s="6"/>
    </row>
    <row r="11" spans="1:4" ht="15.75" x14ac:dyDescent="0.25">
      <c r="A11" s="30" t="s">
        <v>38</v>
      </c>
      <c r="B11" s="32">
        <v>28265.58</v>
      </c>
      <c r="C11" s="7" t="s">
        <v>24</v>
      </c>
      <c r="D11" s="6"/>
    </row>
    <row r="12" spans="1:4" ht="15.75" x14ac:dyDescent="0.25">
      <c r="A12" s="30" t="s">
        <v>28</v>
      </c>
      <c r="B12" s="21">
        <v>38800</v>
      </c>
      <c r="C12" s="7" t="s">
        <v>24</v>
      </c>
      <c r="D12" s="6"/>
    </row>
    <row r="13" spans="1:4" x14ac:dyDescent="0.25">
      <c r="A13" s="36" t="s">
        <v>34</v>
      </c>
      <c r="B13" s="22">
        <f>B6+B9-B10</f>
        <v>599284.01</v>
      </c>
      <c r="C13" s="7" t="s">
        <v>24</v>
      </c>
      <c r="D13" s="8"/>
    </row>
    <row r="14" spans="1:4" x14ac:dyDescent="0.25">
      <c r="A14" s="41" t="s">
        <v>8</v>
      </c>
      <c r="B14" s="41"/>
      <c r="C14" s="41"/>
      <c r="D14" s="41"/>
    </row>
    <row r="15" spans="1:4" ht="29.25" thickBot="1" x14ac:dyDescent="0.3">
      <c r="A15" s="36" t="s">
        <v>9</v>
      </c>
      <c r="B15" s="22">
        <f>SUM(B16:B17)</f>
        <v>96183.88</v>
      </c>
      <c r="C15" s="9"/>
      <c r="D15" s="8"/>
    </row>
    <row r="16" spans="1:4" s="18" customFormat="1" ht="15.75" thickBot="1" x14ac:dyDescent="0.3">
      <c r="A16" s="37" t="s">
        <v>80</v>
      </c>
      <c r="B16" s="27">
        <v>45987.26</v>
      </c>
      <c r="C16" s="26" t="s">
        <v>42</v>
      </c>
      <c r="D16" s="27">
        <v>10523.4</v>
      </c>
    </row>
    <row r="17" spans="1:4" s="18" customFormat="1" ht="15.75" thickBot="1" x14ac:dyDescent="0.3">
      <c r="A17" s="37" t="s">
        <v>81</v>
      </c>
      <c r="B17" s="27">
        <v>50196.62</v>
      </c>
      <c r="C17" s="26" t="s">
        <v>42</v>
      </c>
      <c r="D17" s="27">
        <v>10523.4</v>
      </c>
    </row>
    <row r="18" spans="1:4" ht="29.25" thickBot="1" x14ac:dyDescent="0.3">
      <c r="A18" s="36" t="s">
        <v>10</v>
      </c>
      <c r="B18" s="22">
        <f>SUM(B19:B20)</f>
        <v>41156.97</v>
      </c>
      <c r="C18" s="9"/>
      <c r="D18" s="8"/>
    </row>
    <row r="19" spans="1:4" s="18" customFormat="1" ht="15.75" thickBot="1" x14ac:dyDescent="0.3">
      <c r="A19" s="37" t="s">
        <v>76</v>
      </c>
      <c r="B19" s="27">
        <v>16868.97</v>
      </c>
      <c r="C19" s="26" t="s">
        <v>42</v>
      </c>
      <c r="D19" s="27">
        <v>8330.35</v>
      </c>
    </row>
    <row r="20" spans="1:4" s="18" customFormat="1" ht="15.75" thickBot="1" x14ac:dyDescent="0.3">
      <c r="A20" s="37" t="s">
        <v>77</v>
      </c>
      <c r="B20" s="27">
        <v>24288</v>
      </c>
      <c r="C20" s="26" t="s">
        <v>42</v>
      </c>
      <c r="D20" s="27">
        <v>10523.4</v>
      </c>
    </row>
    <row r="21" spans="1:4" ht="28.5" x14ac:dyDescent="0.25">
      <c r="A21" s="36" t="s">
        <v>11</v>
      </c>
      <c r="B21" s="22">
        <v>0</v>
      </c>
      <c r="C21" s="11"/>
      <c r="D21" s="8"/>
    </row>
    <row r="22" spans="1:4" ht="43.5" thickBot="1" x14ac:dyDescent="0.3">
      <c r="A22" s="36" t="s">
        <v>12</v>
      </c>
      <c r="B22" s="22">
        <f>SUM(B23:B25)</f>
        <v>6314.04</v>
      </c>
      <c r="C22" s="9"/>
      <c r="D22" s="8"/>
    </row>
    <row r="23" spans="1:4" s="18" customFormat="1" ht="15.75" thickBot="1" x14ac:dyDescent="0.3">
      <c r="A23" s="26" t="s">
        <v>41</v>
      </c>
      <c r="B23" s="27">
        <v>1052.3399999999999</v>
      </c>
      <c r="C23" s="26" t="s">
        <v>42</v>
      </c>
      <c r="D23" s="27">
        <v>10523.4</v>
      </c>
    </row>
    <row r="24" spans="1:4" s="18" customFormat="1" ht="15.75" thickBot="1" x14ac:dyDescent="0.3">
      <c r="A24" s="26" t="s">
        <v>83</v>
      </c>
      <c r="B24" s="27">
        <v>947.11</v>
      </c>
      <c r="C24" s="26" t="s">
        <v>42</v>
      </c>
      <c r="D24" s="27">
        <v>10523.4</v>
      </c>
    </row>
    <row r="25" spans="1:4" s="18" customFormat="1" ht="15.75" thickBot="1" x14ac:dyDescent="0.3">
      <c r="A25" s="26" t="s">
        <v>84</v>
      </c>
      <c r="B25" s="27">
        <v>4314.59</v>
      </c>
      <c r="C25" s="26" t="s">
        <v>42</v>
      </c>
      <c r="D25" s="27">
        <v>10523.4</v>
      </c>
    </row>
    <row r="26" spans="1:4" ht="43.5" outlineLevel="1" thickBot="1" x14ac:dyDescent="0.3">
      <c r="A26" s="36" t="s">
        <v>13</v>
      </c>
      <c r="B26" s="22">
        <f>SUM(B27:B36)</f>
        <v>16550.650000000001</v>
      </c>
      <c r="C26" s="12"/>
      <c r="D26" s="12"/>
    </row>
    <row r="27" spans="1:4" s="18" customFormat="1" ht="15.75" thickBot="1" x14ac:dyDescent="0.3">
      <c r="A27" s="26" t="s">
        <v>39</v>
      </c>
      <c r="B27" s="27">
        <v>6852.16</v>
      </c>
      <c r="C27" s="26" t="s">
        <v>40</v>
      </c>
      <c r="D27" s="27">
        <v>1</v>
      </c>
    </row>
    <row r="28" spans="1:4" s="18" customFormat="1" ht="15.75" thickBot="1" x14ac:dyDescent="0.3">
      <c r="A28" s="26" t="s">
        <v>44</v>
      </c>
      <c r="B28" s="27">
        <v>209.55</v>
      </c>
      <c r="C28" s="26" t="s">
        <v>40</v>
      </c>
      <c r="D28" s="27">
        <v>1</v>
      </c>
    </row>
    <row r="29" spans="1:4" s="18" customFormat="1" ht="15.75" thickBot="1" x14ac:dyDescent="0.3">
      <c r="A29" s="26" t="s">
        <v>45</v>
      </c>
      <c r="B29" s="27">
        <v>381.23</v>
      </c>
      <c r="C29" s="26" t="s">
        <v>40</v>
      </c>
      <c r="D29" s="27">
        <v>1</v>
      </c>
    </row>
    <row r="30" spans="1:4" s="18" customFormat="1" ht="15.75" thickBot="1" x14ac:dyDescent="0.3">
      <c r="A30" s="26" t="s">
        <v>46</v>
      </c>
      <c r="B30" s="27">
        <v>1313.29</v>
      </c>
      <c r="C30" s="26" t="s">
        <v>40</v>
      </c>
      <c r="D30" s="27">
        <v>1</v>
      </c>
    </row>
    <row r="31" spans="1:4" s="18" customFormat="1" ht="15.75" thickBot="1" x14ac:dyDescent="0.3">
      <c r="A31" s="26" t="s">
        <v>61</v>
      </c>
      <c r="B31" s="27">
        <v>2181.5</v>
      </c>
      <c r="C31" s="26" t="s">
        <v>59</v>
      </c>
      <c r="D31" s="27">
        <v>10</v>
      </c>
    </row>
    <row r="32" spans="1:4" s="18" customFormat="1" ht="15.75" thickBot="1" x14ac:dyDescent="0.3">
      <c r="A32" s="26" t="s">
        <v>62</v>
      </c>
      <c r="B32" s="27">
        <v>810.36</v>
      </c>
      <c r="C32" s="26" t="s">
        <v>40</v>
      </c>
      <c r="D32" s="27">
        <v>2</v>
      </c>
    </row>
    <row r="33" spans="1:4" s="18" customFormat="1" ht="15.75" thickBot="1" x14ac:dyDescent="0.3">
      <c r="A33" s="26" t="s">
        <v>65</v>
      </c>
      <c r="B33" s="27">
        <v>358.84</v>
      </c>
      <c r="C33" s="26" t="s">
        <v>40</v>
      </c>
      <c r="D33" s="27">
        <v>1</v>
      </c>
    </row>
    <row r="34" spans="1:4" s="18" customFormat="1" ht="15.75" thickBot="1" x14ac:dyDescent="0.3">
      <c r="A34" s="26" t="s">
        <v>82</v>
      </c>
      <c r="B34" s="27">
        <v>1931.44</v>
      </c>
      <c r="C34" s="26" t="s">
        <v>42</v>
      </c>
      <c r="D34" s="27">
        <v>7</v>
      </c>
    </row>
    <row r="35" spans="1:4" s="18" customFormat="1" ht="15.75" thickBot="1" x14ac:dyDescent="0.3">
      <c r="A35" s="26" t="s">
        <v>85</v>
      </c>
      <c r="B35" s="27">
        <v>294.48</v>
      </c>
      <c r="C35" s="26" t="s">
        <v>40</v>
      </c>
      <c r="D35" s="27">
        <v>2</v>
      </c>
    </row>
    <row r="36" spans="1:4" s="18" customFormat="1" ht="15.75" thickBot="1" x14ac:dyDescent="0.3">
      <c r="A36" s="26" t="s">
        <v>94</v>
      </c>
      <c r="B36" s="27">
        <v>2217.8000000000002</v>
      </c>
      <c r="C36" s="26" t="s">
        <v>40</v>
      </c>
      <c r="D36" s="27">
        <v>2</v>
      </c>
    </row>
    <row r="37" spans="1:4" s="10" customFormat="1" ht="52.5" customHeight="1" outlineLevel="2" thickBot="1" x14ac:dyDescent="0.3">
      <c r="A37" s="38" t="s">
        <v>14</v>
      </c>
      <c r="B37" s="29">
        <f>SUM(B38:B55)</f>
        <v>33718.29</v>
      </c>
      <c r="C37" s="28"/>
      <c r="D37" s="28"/>
    </row>
    <row r="38" spans="1:4" s="18" customFormat="1" ht="15.75" thickBot="1" x14ac:dyDescent="0.3">
      <c r="A38" s="26" t="s">
        <v>43</v>
      </c>
      <c r="B38" s="27">
        <v>812.27</v>
      </c>
      <c r="C38" s="26" t="s">
        <v>40</v>
      </c>
      <c r="D38" s="27">
        <v>1</v>
      </c>
    </row>
    <row r="39" spans="1:4" s="18" customFormat="1" ht="15.75" thickBot="1" x14ac:dyDescent="0.3">
      <c r="A39" s="26" t="s">
        <v>47</v>
      </c>
      <c r="B39" s="27">
        <v>476.08</v>
      </c>
      <c r="C39" s="26" t="s">
        <v>48</v>
      </c>
      <c r="D39" s="27">
        <v>2</v>
      </c>
    </row>
    <row r="40" spans="1:4" s="18" customFormat="1" ht="15.75" thickBot="1" x14ac:dyDescent="0.3">
      <c r="A40" s="26" t="s">
        <v>49</v>
      </c>
      <c r="B40" s="27">
        <v>1810.31</v>
      </c>
      <c r="C40" s="26" t="s">
        <v>50</v>
      </c>
      <c r="D40" s="27">
        <v>1</v>
      </c>
    </row>
    <row r="41" spans="1:4" s="18" customFormat="1" ht="15.75" thickBot="1" x14ac:dyDescent="0.3">
      <c r="A41" s="26" t="s">
        <v>53</v>
      </c>
      <c r="B41" s="27">
        <v>843.48</v>
      </c>
      <c r="C41" s="26" t="s">
        <v>54</v>
      </c>
      <c r="D41" s="27">
        <v>1</v>
      </c>
    </row>
    <row r="42" spans="1:4" s="18" customFormat="1" ht="15.75" thickBot="1" x14ac:dyDescent="0.3">
      <c r="A42" s="26" t="s">
        <v>55</v>
      </c>
      <c r="B42" s="27">
        <v>468.82</v>
      </c>
      <c r="C42" s="26" t="s">
        <v>40</v>
      </c>
      <c r="D42" s="27">
        <v>1</v>
      </c>
    </row>
    <row r="43" spans="1:4" s="18" customFormat="1" ht="15.75" thickBot="1" x14ac:dyDescent="0.3">
      <c r="A43" s="26" t="s">
        <v>56</v>
      </c>
      <c r="B43" s="27">
        <v>672.21</v>
      </c>
      <c r="C43" s="26" t="s">
        <v>42</v>
      </c>
      <c r="D43" s="27">
        <v>0.5</v>
      </c>
    </row>
    <row r="44" spans="1:4" s="18" customFormat="1" ht="15.75" thickBot="1" x14ac:dyDescent="0.3">
      <c r="A44" s="26" t="s">
        <v>57</v>
      </c>
      <c r="B44" s="27">
        <v>1117.43</v>
      </c>
      <c r="C44" s="26" t="s">
        <v>40</v>
      </c>
      <c r="D44" s="27">
        <v>1</v>
      </c>
    </row>
    <row r="45" spans="1:4" s="18" customFormat="1" ht="15.75" thickBot="1" x14ac:dyDescent="0.3">
      <c r="A45" s="26" t="s">
        <v>58</v>
      </c>
      <c r="B45" s="27">
        <v>3304.25</v>
      </c>
      <c r="C45" s="26" t="s">
        <v>59</v>
      </c>
      <c r="D45" s="27">
        <v>5</v>
      </c>
    </row>
    <row r="46" spans="1:4" s="18" customFormat="1" ht="15.75" thickBot="1" x14ac:dyDescent="0.3">
      <c r="A46" s="26" t="s">
        <v>60</v>
      </c>
      <c r="B46" s="27">
        <v>3399.73</v>
      </c>
      <c r="C46" s="26" t="s">
        <v>50</v>
      </c>
      <c r="D46" s="27">
        <v>1</v>
      </c>
    </row>
    <row r="47" spans="1:4" s="18" customFormat="1" ht="15.75" thickBot="1" x14ac:dyDescent="0.3">
      <c r="A47" s="26" t="s">
        <v>64</v>
      </c>
      <c r="B47" s="27">
        <v>1694.32</v>
      </c>
      <c r="C47" s="26" t="s">
        <v>40</v>
      </c>
      <c r="D47" s="27">
        <v>2</v>
      </c>
    </row>
    <row r="48" spans="1:4" s="18" customFormat="1" ht="15.75" thickBot="1" x14ac:dyDescent="0.3">
      <c r="A48" s="26" t="s">
        <v>66</v>
      </c>
      <c r="B48" s="27">
        <v>9478.56</v>
      </c>
      <c r="C48" s="26" t="s">
        <v>67</v>
      </c>
      <c r="D48" s="27">
        <v>12</v>
      </c>
    </row>
    <row r="49" spans="1:4" s="18" customFormat="1" ht="15.75" thickBot="1" x14ac:dyDescent="0.3">
      <c r="A49" s="26" t="s">
        <v>68</v>
      </c>
      <c r="B49" s="27">
        <v>1389</v>
      </c>
      <c r="C49" s="26" t="s">
        <v>69</v>
      </c>
      <c r="D49" s="27">
        <v>2</v>
      </c>
    </row>
    <row r="50" spans="1:4" s="18" customFormat="1" ht="15.75" thickBot="1" x14ac:dyDescent="0.3">
      <c r="A50" s="26" t="s">
        <v>70</v>
      </c>
      <c r="B50" s="27">
        <v>1148.8800000000001</v>
      </c>
      <c r="C50" s="26" t="s">
        <v>54</v>
      </c>
      <c r="D50" s="27">
        <v>1</v>
      </c>
    </row>
    <row r="51" spans="1:4" s="18" customFormat="1" ht="15.75" thickBot="1" x14ac:dyDescent="0.3">
      <c r="A51" s="26" t="s">
        <v>86</v>
      </c>
      <c r="B51" s="27">
        <v>510.54</v>
      </c>
      <c r="C51" s="26" t="s">
        <v>87</v>
      </c>
      <c r="D51" s="27">
        <v>2</v>
      </c>
    </row>
    <row r="52" spans="1:4" s="18" customFormat="1" ht="15.75" thickBot="1" x14ac:dyDescent="0.3">
      <c r="A52" s="26" t="s">
        <v>88</v>
      </c>
      <c r="B52" s="27">
        <v>392.56</v>
      </c>
      <c r="C52" s="26" t="s">
        <v>89</v>
      </c>
      <c r="D52" s="27">
        <v>1</v>
      </c>
    </row>
    <row r="53" spans="1:4" s="18" customFormat="1" ht="15.75" thickBot="1" x14ac:dyDescent="0.3">
      <c r="A53" s="26" t="s">
        <v>90</v>
      </c>
      <c r="B53" s="27">
        <v>2798.35</v>
      </c>
      <c r="C53" s="26" t="s">
        <v>40</v>
      </c>
      <c r="D53" s="27">
        <v>5</v>
      </c>
    </row>
    <row r="54" spans="1:4" s="18" customFormat="1" ht="15.75" thickBot="1" x14ac:dyDescent="0.3">
      <c r="A54" s="26" t="s">
        <v>91</v>
      </c>
      <c r="B54" s="27">
        <v>1518.6</v>
      </c>
      <c r="C54" s="26" t="s">
        <v>92</v>
      </c>
      <c r="D54" s="27">
        <v>2</v>
      </c>
    </row>
    <row r="55" spans="1:4" s="18" customFormat="1" ht="15.75" thickBot="1" x14ac:dyDescent="0.3">
      <c r="A55" s="26" t="s">
        <v>93</v>
      </c>
      <c r="B55" s="27">
        <v>1882.9</v>
      </c>
      <c r="C55" s="26" t="s">
        <v>40</v>
      </c>
      <c r="D55" s="27">
        <v>2</v>
      </c>
    </row>
    <row r="56" spans="1:4" s="10" customFormat="1" ht="28.5" outlineLevel="2" x14ac:dyDescent="0.25">
      <c r="A56" s="36" t="s">
        <v>15</v>
      </c>
      <c r="B56" s="23">
        <v>0</v>
      </c>
      <c r="C56" s="13"/>
      <c r="D56" s="13"/>
    </row>
    <row r="57" spans="1:4" ht="28.5" x14ac:dyDescent="0.25">
      <c r="A57" s="36" t="s">
        <v>16</v>
      </c>
      <c r="B57" s="22">
        <v>0</v>
      </c>
      <c r="C57" s="9"/>
      <c r="D57" s="8"/>
    </row>
    <row r="58" spans="1:4" ht="28.5" x14ac:dyDescent="0.25">
      <c r="A58" s="36" t="s">
        <v>17</v>
      </c>
      <c r="B58" s="22">
        <v>0</v>
      </c>
      <c r="C58" s="9"/>
      <c r="D58" s="8"/>
    </row>
    <row r="59" spans="1:4" ht="28.5" x14ac:dyDescent="0.25">
      <c r="A59" s="36" t="s">
        <v>18</v>
      </c>
      <c r="B59" s="22">
        <v>0</v>
      </c>
      <c r="C59" s="9"/>
      <c r="D59" s="8"/>
    </row>
    <row r="60" spans="1:4" ht="29.25" thickBot="1" x14ac:dyDescent="0.3">
      <c r="A60" s="36" t="s">
        <v>19</v>
      </c>
      <c r="B60" s="22">
        <f>B61+B62</f>
        <v>6261.43</v>
      </c>
      <c r="C60" s="9"/>
      <c r="D60" s="8"/>
    </row>
    <row r="61" spans="1:4" s="18" customFormat="1" ht="15.75" thickBot="1" x14ac:dyDescent="0.3">
      <c r="A61" s="37" t="s">
        <v>74</v>
      </c>
      <c r="B61" s="27">
        <v>2893.94</v>
      </c>
      <c r="C61" s="26" t="s">
        <v>42</v>
      </c>
      <c r="D61" s="27">
        <v>10523.4</v>
      </c>
    </row>
    <row r="62" spans="1:4" s="18" customFormat="1" ht="15.75" thickBot="1" x14ac:dyDescent="0.3">
      <c r="A62" s="37" t="s">
        <v>75</v>
      </c>
      <c r="B62" s="27">
        <v>3367.49</v>
      </c>
      <c r="C62" s="26" t="s">
        <v>42</v>
      </c>
      <c r="D62" s="27">
        <v>10523.4</v>
      </c>
    </row>
    <row r="63" spans="1:4" ht="29.25" thickBot="1" x14ac:dyDescent="0.3">
      <c r="A63" s="36" t="s">
        <v>20</v>
      </c>
      <c r="B63" s="22">
        <f>SUM(B64:B65)</f>
        <v>22183.33</v>
      </c>
      <c r="C63" s="9"/>
      <c r="D63" s="8"/>
    </row>
    <row r="64" spans="1:4" s="18" customFormat="1" ht="15.75" thickBot="1" x14ac:dyDescent="0.3">
      <c r="A64" s="37" t="s">
        <v>72</v>
      </c>
      <c r="B64" s="27">
        <v>10607.59</v>
      </c>
      <c r="C64" s="26" t="s">
        <v>42</v>
      </c>
      <c r="D64" s="27">
        <v>10523.4</v>
      </c>
    </row>
    <row r="65" spans="1:4" s="18" customFormat="1" ht="15.75" thickBot="1" x14ac:dyDescent="0.3">
      <c r="A65" s="37" t="s">
        <v>73</v>
      </c>
      <c r="B65" s="27">
        <v>11575.74</v>
      </c>
      <c r="C65" s="26" t="s">
        <v>42</v>
      </c>
      <c r="D65" s="27">
        <v>10523.4</v>
      </c>
    </row>
    <row r="66" spans="1:4" ht="42.75" x14ac:dyDescent="0.25">
      <c r="A66" s="36" t="s">
        <v>21</v>
      </c>
      <c r="B66" s="22">
        <v>0</v>
      </c>
      <c r="C66" s="9"/>
      <c r="D66" s="8"/>
    </row>
    <row r="67" spans="1:4" ht="57.75" thickBot="1" x14ac:dyDescent="0.3">
      <c r="A67" s="36" t="s">
        <v>22</v>
      </c>
      <c r="B67" s="22">
        <f>SUM(B68:B74)</f>
        <v>65638.41</v>
      </c>
      <c r="C67" s="9"/>
      <c r="D67" s="8"/>
    </row>
    <row r="68" spans="1:4" s="18" customFormat="1" ht="15.75" thickBot="1" x14ac:dyDescent="0.3">
      <c r="A68" s="26" t="s">
        <v>51</v>
      </c>
      <c r="B68" s="27">
        <v>178.9</v>
      </c>
      <c r="C68" s="26" t="s">
        <v>42</v>
      </c>
      <c r="D68" s="27">
        <v>10523.4</v>
      </c>
    </row>
    <row r="69" spans="1:4" s="18" customFormat="1" ht="15.75" thickBot="1" x14ac:dyDescent="0.3">
      <c r="A69" s="26" t="s">
        <v>52</v>
      </c>
      <c r="B69" s="27">
        <v>178.9</v>
      </c>
      <c r="C69" s="26" t="s">
        <v>42</v>
      </c>
      <c r="D69" s="27">
        <v>10523.4</v>
      </c>
    </row>
    <row r="70" spans="1:4" s="18" customFormat="1" ht="15.75" thickBot="1" x14ac:dyDescent="0.3">
      <c r="A70" s="26" t="s">
        <v>63</v>
      </c>
      <c r="B70" s="27">
        <v>5555.84</v>
      </c>
      <c r="C70" s="26" t="s">
        <v>40</v>
      </c>
      <c r="D70" s="27">
        <v>2</v>
      </c>
    </row>
    <row r="71" spans="1:4" s="18" customFormat="1" ht="15.75" thickBot="1" x14ac:dyDescent="0.3">
      <c r="A71" s="26" t="s">
        <v>71</v>
      </c>
      <c r="B71" s="27">
        <v>1800.96</v>
      </c>
      <c r="C71" s="26" t="s">
        <v>42</v>
      </c>
      <c r="D71" s="27">
        <v>336</v>
      </c>
    </row>
    <row r="72" spans="1:4" s="18" customFormat="1" ht="15.75" thickBot="1" x14ac:dyDescent="0.3">
      <c r="A72" s="37" t="s">
        <v>78</v>
      </c>
      <c r="B72" s="27">
        <v>22670.39</v>
      </c>
      <c r="C72" s="26" t="s">
        <v>42</v>
      </c>
      <c r="D72" s="27">
        <v>7516.71</v>
      </c>
    </row>
    <row r="73" spans="1:4" s="18" customFormat="1" ht="15.75" thickBot="1" x14ac:dyDescent="0.3">
      <c r="A73" s="37" t="s">
        <v>79</v>
      </c>
      <c r="B73" s="27">
        <v>35253.42</v>
      </c>
      <c r="C73" s="26" t="s">
        <v>42</v>
      </c>
      <c r="D73" s="27">
        <v>10523.4</v>
      </c>
    </row>
    <row r="74" spans="1:4" s="18" customFormat="1" ht="15.75" thickBot="1" x14ac:dyDescent="0.3">
      <c r="A74" s="37"/>
      <c r="B74" s="27"/>
      <c r="C74" s="26"/>
      <c r="D74" s="27"/>
    </row>
    <row r="75" spans="1:4" x14ac:dyDescent="0.25">
      <c r="A75" s="36" t="s">
        <v>23</v>
      </c>
      <c r="B75" s="22">
        <f>B76</f>
        <v>1800</v>
      </c>
      <c r="C75" s="9"/>
      <c r="D75" s="8"/>
    </row>
    <row r="76" spans="1:4" ht="45" x14ac:dyDescent="0.25">
      <c r="A76" s="39" t="s">
        <v>4</v>
      </c>
      <c r="B76" s="24">
        <f>D76*12*5</f>
        <v>1800</v>
      </c>
      <c r="C76" s="11" t="s">
        <v>3</v>
      </c>
      <c r="D76" s="11">
        <v>30</v>
      </c>
    </row>
    <row r="77" spans="1:4" x14ac:dyDescent="0.25">
      <c r="A77" s="36" t="s">
        <v>35</v>
      </c>
      <c r="B77" s="25">
        <f>B15+B18+B21+B22+B26+B37+B59+B60+B63+B66+B990+B67+B57+B56</f>
        <v>288007</v>
      </c>
      <c r="C77" s="14" t="s">
        <v>24</v>
      </c>
      <c r="D77" s="8"/>
    </row>
    <row r="78" spans="1:4" x14ac:dyDescent="0.25">
      <c r="A78" s="36" t="s">
        <v>36</v>
      </c>
      <c r="B78" s="22">
        <f>B77*1.2+B75</f>
        <v>347408.39999999997</v>
      </c>
      <c r="C78" s="14" t="s">
        <v>24</v>
      </c>
      <c r="D78" s="8"/>
    </row>
    <row r="79" spans="1:4" x14ac:dyDescent="0.25">
      <c r="A79" s="36" t="s">
        <v>37</v>
      </c>
      <c r="B79" s="22">
        <f>B6+B9-B78+B4</f>
        <v>1074858.3446000007</v>
      </c>
      <c r="C79" s="14" t="s">
        <v>24</v>
      </c>
      <c r="D79" s="8"/>
    </row>
  </sheetData>
  <mergeCells count="4">
    <mergeCell ref="A1:D1"/>
    <mergeCell ref="A14:D14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2022-10-31T04:40:46Z</cp:lastPrinted>
  <dcterms:created xsi:type="dcterms:W3CDTF">2016-03-18T02:51:51Z</dcterms:created>
  <dcterms:modified xsi:type="dcterms:W3CDTF">2023-03-09T01:02:48Z</dcterms:modified>
</cp:coreProperties>
</file>